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heckCompatibility="1"/>
  <bookViews>
    <workbookView xWindow="0" yWindow="0" windowWidth="12240" windowHeight="7755"/>
  </bookViews>
  <sheets>
    <sheet name="listado de indicadores" sheetId="11" r:id="rId1"/>
    <sheet name="001" sheetId="10" r:id="rId2"/>
    <sheet name="002" sheetId="12" r:id="rId3"/>
  </sheets>
  <definedNames>
    <definedName name="_xlnm.Print_Area" localSheetId="1">'001'!$A$1:$L$18</definedName>
    <definedName name="_xlnm.Print_Area" localSheetId="2">'002'!$A$1:$L$18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6" i="10"/>
  <c r="E18" i="12"/>
  <c r="E17"/>
  <c r="E16"/>
  <c r="E15"/>
  <c r="D15"/>
  <c r="D17" s="1"/>
  <c r="D16" l="1"/>
  <c r="D18"/>
  <c r="E18" i="10"/>
  <c r="E17"/>
  <c r="E16"/>
  <c r="E15"/>
  <c r="D15"/>
  <c r="D18" l="1"/>
  <c r="D17"/>
</calcChain>
</file>

<file path=xl/sharedStrings.xml><?xml version="1.0" encoding="utf-8"?>
<sst xmlns="http://schemas.openxmlformats.org/spreadsheetml/2006/main" count="123" uniqueCount="72">
  <si>
    <t>Unidad de medida</t>
  </si>
  <si>
    <t>Aspectos metodológicos</t>
  </si>
  <si>
    <t>Meta</t>
  </si>
  <si>
    <t>Rangos de evaluación</t>
  </si>
  <si>
    <t>SEGUIMIENTO AL INDICADOR</t>
  </si>
  <si>
    <t>Fecha</t>
  </si>
  <si>
    <t>Logro</t>
  </si>
  <si>
    <t xml:space="preserve">GOBERNACIÓN DE ARAUCA </t>
  </si>
  <si>
    <t>Numerador</t>
  </si>
  <si>
    <t>Denominador</t>
  </si>
  <si>
    <t>PROCESO ADQUISICIÓN DE BIENES Y SERVICIOS</t>
  </si>
  <si>
    <t>DEFINICION DEL INDICADOR</t>
  </si>
  <si>
    <t>Objetivo del Indicador</t>
  </si>
  <si>
    <t>formula de calculo</t>
  </si>
  <si>
    <t>fuente de los datos</t>
  </si>
  <si>
    <t>Responsable de general el Indicador</t>
  </si>
  <si>
    <t>Pertinencia del indicado</t>
  </si>
  <si>
    <t>Definicion de las variables de la formula</t>
  </si>
  <si>
    <t>Periodicidad/ Fechas de medición</t>
  </si>
  <si>
    <t>Responsable del seguimiento al indicador</t>
  </si>
  <si>
    <t xml:space="preserve">FICHA TECNICA DE MEDICIÓN, ANÁLISIS Y SEGUIMIENTO DE INDICADORES DE GESTIÓN </t>
  </si>
  <si>
    <t>VERSIÓN</t>
  </si>
  <si>
    <t>CODIGO</t>
  </si>
  <si>
    <t>PAGINA</t>
  </si>
  <si>
    <t>Estado de las Acciones</t>
  </si>
  <si>
    <t>Responsable del Seguimiento al Indicador</t>
  </si>
  <si>
    <t>Fecha Límite</t>
  </si>
  <si>
    <t>Observaciones Según el Resultado</t>
  </si>
  <si>
    <t>Acciones de Mejoramiento</t>
  </si>
  <si>
    <t>Mantener contabilizado, organizado e inventariado todos los activos fijos de la administración Departamental</t>
  </si>
  <si>
    <t>Establecer la cantidd de activos fijos en la entidad, garantizando tener control sobre parte del patrimonio en bienes de la entidad</t>
  </si>
  <si>
    <t>Porcentaje</t>
  </si>
  <si>
    <t>Numerador: Busca la identificación de los Activos fijos que dentro de la entidad deben estar controlados, enumerados, verificados.
Denominador: La identificación de los activos fijos que ingresen a la entidad y deban estar debidamente identificados</t>
  </si>
  <si>
    <t xml:space="preserve">Numero de Activos Fijos Plaqueteados/Numero total de Activos Fijos Recibidos y que deben Plaquetearse </t>
  </si>
  <si>
    <t>El inventario en sistema y fisico de la entidad</t>
  </si>
  <si>
    <t>La entidad debe establecer encargados dentro del almacen de identificar con ya sea con plaquetas o codigos cada uno de los activos que ingresen a la entidad par de esta manera controlar cada uno de los bienes que se encuentren en ella, y evitar perdida de equipos, ateriales o herramientaas.</t>
  </si>
  <si>
    <t>Auxiliares o tecnicos de Almacen</t>
  </si>
  <si>
    <t>Almacenista General</t>
  </si>
  <si>
    <t xml:space="preserve">Meta </t>
  </si>
  <si>
    <t>minimo</t>
  </si>
  <si>
    <t>maximo</t>
  </si>
  <si>
    <t>Bueno
Mayor o Igual a 95%</t>
  </si>
  <si>
    <t>Regular
Desde 90% hasta 94%</t>
  </si>
  <si>
    <t>Malo
Menor a 90%</t>
  </si>
  <si>
    <t>Codigo del Indicador</t>
  </si>
  <si>
    <t>Nombre del Indicador</t>
  </si>
  <si>
    <t>TIPO DE INDICADOR</t>
  </si>
  <si>
    <t xml:space="preserve">EFICACIA </t>
  </si>
  <si>
    <t>Semestral</t>
  </si>
  <si>
    <t>Informes proyectados de las unidades ejecutoras sobre los proyectos inscritos en el plan de compras</t>
  </si>
  <si>
    <t>INGRESO ACTIVO FIJO</t>
  </si>
  <si>
    <t>Trimestral</t>
  </si>
  <si>
    <t xml:space="preserve">Realizar seguimiento mes a mes de las actualizaciones del plan de compras de la entidad </t>
  </si>
  <si>
    <t xml:space="preserve">CUMPLIMIENTO AL PLAN DE COMPRAS </t>
  </si>
  <si>
    <t>Hacer seguimiento a las unidades ejecutoras en cuanto a la planificacion proyectada según lo establecido en el plan de compras de la entidad</t>
  </si>
  <si>
    <t>Bueno
Mayor o Igual a 75%</t>
  </si>
  <si>
    <t>Regular
Desde 70% hasta 75%</t>
  </si>
  <si>
    <t>Malo
Menor a 70%</t>
  </si>
  <si>
    <t>EFICACIA</t>
  </si>
  <si>
    <t xml:space="preserve">LISTADO DE INDICADORES </t>
  </si>
  <si>
    <t>INICIADA</t>
  </si>
  <si>
    <t>CULMINADA</t>
  </si>
  <si>
    <t>SIN INICIAR</t>
  </si>
  <si>
    <t>Salomon I. Castellanos</t>
  </si>
  <si>
    <t xml:space="preserve">Medir el porcentaje de inclusión en el plan de adquisiciones y el flujo de contratación de la entidad </t>
  </si>
  <si>
    <t xml:space="preserve">Numerador: Cantidad de contratos que se ejecutaron por unidades ejecutoras según lo establecido en el plan de adquisiciones 
Denominador: total de contratos contemplados en el plan de adquisiciones de la entidad </t>
  </si>
  <si>
    <t xml:space="preserve">Numero de contratos ejecutados / Numero de contratos contemplados en el plan de adquisiciones </t>
  </si>
  <si>
    <t>oficiar a las unidades ejecutoras para que manifiesten la causas de la no contratacion a su debido tiempo teniendo como base el PAA</t>
  </si>
  <si>
    <t>Salomon Isnardo Castellanos</t>
  </si>
  <si>
    <t>La meta del 100% no se cumple por cuanto se trata de bienes que deben ser instalados para plaquetearlos y dependen de un comodato</t>
  </si>
  <si>
    <t>|</t>
  </si>
  <si>
    <t>Indicador compartido, se observa falta de planeacion en la contratacion de los proyectos reflejados en el plan por parte de las unidades ejecutoras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</si>
</sst>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u/>
      <sz val="10"/>
      <color theme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</cellStyleXfs>
  <cellXfs count="102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6" borderId="2" xfId="0" applyFont="1" applyFill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 wrapText="1"/>
    </xf>
    <xf numFmtId="9" fontId="0" fillId="0" borderId="2" xfId="1" applyFont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8" borderId="2" xfId="0" applyFont="1" applyFill="1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2" fillId="0" borderId="1" xfId="0" applyFont="1" applyBorder="1" applyAlignment="1" applyProtection="1">
      <alignment vertical="center" wrapText="1"/>
      <protection locked="0"/>
    </xf>
    <xf numFmtId="0" fontId="0" fillId="0" borderId="0" xfId="0" applyProtection="1">
      <protection locked="0"/>
    </xf>
    <xf numFmtId="0" fontId="1" fillId="0" borderId="2" xfId="0" applyFont="1" applyBorder="1" applyAlignment="1" applyProtection="1">
      <alignment vertical="center" wrapText="1"/>
      <protection locked="0"/>
    </xf>
    <xf numFmtId="0" fontId="1" fillId="6" borderId="2" xfId="0" applyFont="1" applyFill="1" applyBorder="1" applyAlignment="1" applyProtection="1">
      <alignment horizontal="center" vertical="center"/>
      <protection locked="0"/>
    </xf>
    <xf numFmtId="0" fontId="1" fillId="6" borderId="2" xfId="0" applyFont="1" applyFill="1" applyBorder="1" applyAlignment="1" applyProtection="1">
      <alignment horizontal="center" vertical="center" wrapText="1"/>
      <protection locked="0"/>
    </xf>
    <xf numFmtId="0" fontId="3" fillId="8" borderId="2" xfId="0" applyFont="1" applyFill="1" applyBorder="1" applyAlignment="1" applyProtection="1">
      <alignment horizontal="center" vertical="center"/>
      <protection locked="0"/>
    </xf>
    <xf numFmtId="9" fontId="1" fillId="0" borderId="2" xfId="0" applyNumberFormat="1" applyFont="1" applyBorder="1" applyAlignment="1" applyProtection="1">
      <alignment horizontal="center" vertical="center"/>
      <protection locked="0"/>
    </xf>
    <xf numFmtId="9" fontId="0" fillId="0" borderId="0" xfId="0" applyNumberFormat="1" applyAlignment="1" applyProtection="1">
      <alignment horizontal="center" vertical="center"/>
      <protection locked="0"/>
    </xf>
    <xf numFmtId="9" fontId="0" fillId="0" borderId="2" xfId="0" applyNumberFormat="1" applyBorder="1" applyAlignment="1" applyProtection="1">
      <alignment horizontal="center" vertical="center"/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center" vertical="center" wrapText="1"/>
      <protection locked="0"/>
    </xf>
    <xf numFmtId="14" fontId="0" fillId="0" borderId="2" xfId="0" applyNumberFormat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16" fontId="0" fillId="0" borderId="2" xfId="0" applyNumberFormat="1" applyBorder="1" applyAlignment="1" applyProtection="1">
      <alignment horizontal="center" vertical="center" wrapText="1"/>
      <protection locked="0"/>
    </xf>
    <xf numFmtId="0" fontId="1" fillId="6" borderId="2" xfId="0" applyFont="1" applyFill="1" applyBorder="1" applyAlignment="1" applyProtection="1">
      <alignment horizontal="center" vertical="center" wrapText="1"/>
    </xf>
    <xf numFmtId="9" fontId="0" fillId="0" borderId="2" xfId="0" applyNumberFormat="1" applyBorder="1" applyAlignment="1" applyProtection="1">
      <alignment horizontal="center" vertical="center" wrapText="1"/>
    </xf>
    <xf numFmtId="9" fontId="0" fillId="0" borderId="2" xfId="1" applyFont="1" applyBorder="1" applyAlignment="1" applyProtection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5" fillId="8" borderId="7" xfId="2" applyFill="1" applyBorder="1" applyAlignment="1" applyProtection="1">
      <alignment horizontal="center" vertical="center"/>
    </xf>
    <xf numFmtId="0" fontId="5" fillId="8" borderId="8" xfId="2" applyFill="1" applyBorder="1" applyAlignment="1" applyProtection="1">
      <alignment horizontal="center" vertical="center"/>
    </xf>
    <xf numFmtId="0" fontId="5" fillId="8" borderId="9" xfId="2" applyFill="1" applyBorder="1" applyAlignment="1" applyProtection="1">
      <alignment horizontal="center" vertical="center"/>
    </xf>
    <xf numFmtId="0" fontId="5" fillId="0" borderId="7" xfId="2" applyBorder="1" applyAlignment="1" applyProtection="1">
      <alignment horizontal="center"/>
    </xf>
    <xf numFmtId="0" fontId="5" fillId="0" borderId="8" xfId="2" applyBorder="1" applyAlignment="1" applyProtection="1">
      <alignment horizontal="center"/>
    </xf>
    <xf numFmtId="0" fontId="5" fillId="0" borderId="9" xfId="2" applyBorder="1" applyAlignment="1" applyProtection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7" borderId="2" xfId="0" applyFont="1" applyFill="1" applyBorder="1" applyAlignment="1" applyProtection="1">
      <alignment horizontal="center" vertical="center"/>
      <protection locked="0"/>
    </xf>
    <xf numFmtId="0" fontId="0" fillId="7" borderId="2" xfId="0" applyFill="1" applyBorder="1" applyAlignment="1" applyProtection="1">
      <alignment horizontal="center" vertical="center"/>
      <protection locked="0"/>
    </xf>
    <xf numFmtId="0" fontId="0" fillId="4" borderId="2" xfId="0" applyFill="1" applyBorder="1" applyAlignment="1" applyProtection="1">
      <alignment horizontal="center"/>
      <protection locked="0"/>
    </xf>
    <xf numFmtId="0" fontId="1" fillId="6" borderId="2" xfId="0" applyFont="1" applyFill="1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1" fillId="6" borderId="3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1" fillId="6" borderId="3" xfId="0" applyFont="1" applyFill="1" applyBorder="1" applyAlignment="1" applyProtection="1">
      <alignment horizontal="center" vertical="center"/>
      <protection locked="0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1" fillId="6" borderId="4" xfId="0" applyFont="1" applyFill="1" applyBorder="1" applyAlignment="1" applyProtection="1">
      <alignment horizontal="center" vertical="center"/>
      <protection locked="0"/>
    </xf>
    <xf numFmtId="0" fontId="4" fillId="8" borderId="3" xfId="0" applyFont="1" applyFill="1" applyBorder="1" applyAlignment="1" applyProtection="1">
      <alignment horizontal="center" vertical="center"/>
      <protection locked="0"/>
    </xf>
    <xf numFmtId="0" fontId="4" fillId="8" borderId="5" xfId="0" applyFont="1" applyFill="1" applyBorder="1" applyAlignment="1" applyProtection="1">
      <alignment horizontal="center" vertical="center"/>
      <protection locked="0"/>
    </xf>
    <xf numFmtId="0" fontId="4" fillId="8" borderId="4" xfId="0" applyFont="1" applyFill="1" applyBorder="1" applyAlignment="1" applyProtection="1">
      <alignment horizontal="center" vertical="center"/>
      <protection locked="0"/>
    </xf>
    <xf numFmtId="0" fontId="5" fillId="8" borderId="3" xfId="2" applyFill="1" applyBorder="1" applyAlignment="1" applyProtection="1">
      <alignment horizontal="center" vertical="center"/>
      <protection locked="0"/>
    </xf>
    <xf numFmtId="0" fontId="5" fillId="8" borderId="5" xfId="2" applyFill="1" applyBorder="1" applyAlignment="1" applyProtection="1">
      <alignment horizontal="center" vertical="center"/>
      <protection locked="0"/>
    </xf>
    <xf numFmtId="0" fontId="5" fillId="8" borderId="4" xfId="2" applyFill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/>
    </xf>
    <xf numFmtId="0" fontId="1" fillId="6" borderId="5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5" fillId="8" borderId="3" xfId="2" applyFill="1" applyBorder="1" applyAlignment="1" applyProtection="1">
      <alignment horizontal="center" vertical="center"/>
    </xf>
    <xf numFmtId="0" fontId="5" fillId="8" borderId="5" xfId="2" applyFill="1" applyBorder="1" applyAlignment="1" applyProtection="1">
      <alignment horizontal="center" vertical="center"/>
    </xf>
    <xf numFmtId="0" fontId="5" fillId="8" borderId="4" xfId="2" applyFill="1" applyBorder="1" applyAlignment="1" applyProtection="1">
      <alignment horizontal="center" vertical="center"/>
    </xf>
  </cellXfs>
  <cellStyles count="3">
    <cellStyle name="Hipervínculo" xfId="2" builtinId="8"/>
    <cellStyle name="Normal" xfId="0" builtinId="0"/>
    <cellStyle name="Porcentual" xfId="1" builtinId="5"/>
  </cellStyles>
  <dxfs count="6"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CCFFFF"/>
      <color rgb="FF66FF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title>
      <c:tx>
        <c:strRef>
          <c:f>'001'!$H$5:$J$5</c:f>
          <c:strCache>
            <c:ptCount val="1"/>
            <c:pt idx="0">
              <c:v>INGRESO ACTIVO FIJO</c:v>
            </c:pt>
          </c:strCache>
        </c:strRef>
      </c:tx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plotArea>
      <c:layout/>
      <c:lineChart>
        <c:grouping val="standard"/>
        <c:ser>
          <c:idx val="0"/>
          <c:order val="0"/>
          <c:tx>
            <c:strRef>
              <c:f>'001'!$D$14</c:f>
              <c:strCache>
                <c:ptCount val="1"/>
                <c:pt idx="0">
                  <c:v>Meta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Val val="1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'001'!$D$15:$D$18</c:f>
              <c:numCache>
                <c:formatCode>0%</c:formatCode>
                <c:ptCount val="4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</c:numCache>
            </c:numRef>
          </c:val>
        </c:ser>
        <c:ser>
          <c:idx val="1"/>
          <c:order val="1"/>
          <c:tx>
            <c:strRef>
              <c:f>'001'!$E$14</c:f>
              <c:strCache>
                <c:ptCount val="1"/>
                <c:pt idx="0">
                  <c:v>Logro</c:v>
                </c:pt>
              </c:strCache>
            </c:strRef>
          </c:tx>
          <c:spPr>
            <a:ln w="22225" cap="rnd">
              <a:solidFill>
                <a:schemeClr val="accent2"/>
              </a:solidFill>
            </a:ln>
            <a:effectLst>
              <a:glow rad="139700">
                <a:schemeClr val="accent2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Val val="1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'001'!$E$15:$E$18</c:f>
              <c:numCache>
                <c:formatCode>0%</c:formatCode>
                <c:ptCount val="4"/>
                <c:pt idx="0">
                  <c:v>0.96363636363636362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ser>
          <c:idx val="2"/>
          <c:order val="2"/>
          <c:tx>
            <c:strRef>
              <c:f>Hoja1!#REF!</c:f>
              <c:strCache>
                <c:ptCount val="1"/>
                <c:pt idx="0">
                  <c:v>#REF!</c:v>
                </c:pt>
              </c:strCache>
            </c:strRef>
          </c:tx>
          <c:spPr>
            <a:ln w="22225" cap="rnd">
              <a:solidFill>
                <a:schemeClr val="accent3"/>
              </a:solidFill>
            </a:ln>
            <a:effectLst>
              <a:glow rad="139700">
                <a:schemeClr val="accent3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Val val="1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'001'!$F$15:$F$18</c:f>
              <c:numCache>
                <c:formatCode>General</c:formatCode>
                <c:ptCount val="4"/>
                <c:pt idx="0">
                  <c:v>0</c:v>
                </c:pt>
              </c:numCache>
            </c:numRef>
          </c:val>
        </c:ser>
        <c:dLbls>
          <c:showVal val="1"/>
        </c:dLbls>
        <c:marker val="1"/>
        <c:axId val="103301888"/>
        <c:axId val="103313792"/>
      </c:lineChart>
      <c:catAx>
        <c:axId val="103301888"/>
        <c:scaling>
          <c:orientation val="minMax"/>
        </c:scaling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3313792"/>
        <c:crosses val="autoZero"/>
        <c:auto val="1"/>
        <c:lblAlgn val="ctr"/>
        <c:lblOffset val="100"/>
      </c:catAx>
      <c:valAx>
        <c:axId val="103313792"/>
        <c:scaling>
          <c:orientation val="minMax"/>
        </c:scaling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%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33018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egendEntry>
        <c:idx val="2"/>
        <c:delete val="1"/>
      </c:legendEntry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zero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title>
      <c:tx>
        <c:strRef>
          <c:f>'002'!$H$5:$J$5</c:f>
          <c:strCache>
            <c:ptCount val="1"/>
            <c:pt idx="0">
              <c:v>CUMPLIMIENTO AL PLAN DE COMPRAS </c:v>
            </c:pt>
          </c:strCache>
        </c:strRef>
      </c:tx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plotArea>
      <c:layout/>
      <c:lineChart>
        <c:grouping val="standard"/>
        <c:ser>
          <c:idx val="0"/>
          <c:order val="0"/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Val val="1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'002'!$D$15:$D$18</c:f>
              <c:numCache>
                <c:formatCode>0%</c:formatCode>
                <c:ptCount val="4"/>
                <c:pt idx="0">
                  <c:v>0.8</c:v>
                </c:pt>
                <c:pt idx="1">
                  <c:v>0.8</c:v>
                </c:pt>
                <c:pt idx="2">
                  <c:v>0.8</c:v>
                </c:pt>
                <c:pt idx="3">
                  <c:v>0.8</c:v>
                </c:pt>
              </c:numCache>
            </c:numRef>
          </c:val>
        </c:ser>
        <c:ser>
          <c:idx val="1"/>
          <c:order val="1"/>
          <c:spPr>
            <a:ln w="22225" cap="rnd">
              <a:solidFill>
                <a:schemeClr val="accent2"/>
              </a:solidFill>
            </a:ln>
            <a:effectLst>
              <a:glow rad="139700">
                <a:schemeClr val="accent2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Val val="1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'002'!$E$15:$E$18</c:f>
              <c:numCache>
                <c:formatCode>0%</c:formatCode>
                <c:ptCount val="4"/>
                <c:pt idx="0">
                  <c:v>0.48830409356725146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dLbls>
          <c:showVal val="1"/>
        </c:dLbls>
        <c:marker val="1"/>
        <c:axId val="100203520"/>
        <c:axId val="100233984"/>
      </c:lineChart>
      <c:catAx>
        <c:axId val="100203520"/>
        <c:scaling>
          <c:orientation val="minMax"/>
        </c:scaling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0233984"/>
        <c:crosses val="autoZero"/>
        <c:auto val="1"/>
        <c:lblAlgn val="ctr"/>
        <c:lblOffset val="100"/>
      </c:catAx>
      <c:valAx>
        <c:axId val="100233984"/>
        <c:scaling>
          <c:orientation val="minMax"/>
        </c:scaling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%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02035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zero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149225</xdr:colOff>
      <xdr:row>0</xdr:row>
      <xdr:rowOff>71211</xdr:rowOff>
    </xdr:from>
    <xdr:to>
      <xdr:col>0</xdr:col>
      <xdr:colOff>758825</xdr:colOff>
      <xdr:row>3</xdr:row>
      <xdr:rowOff>2036</xdr:rowOff>
    </xdr:to>
    <xdr:pic>
      <xdr:nvPicPr>
        <xdr:cNvPr id="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9225" y="71211"/>
          <a:ext cx="609600" cy="445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149225</xdr:colOff>
      <xdr:row>0</xdr:row>
      <xdr:rowOff>42636</xdr:rowOff>
    </xdr:from>
    <xdr:to>
      <xdr:col>1</xdr:col>
      <xdr:colOff>882650</xdr:colOff>
      <xdr:row>2</xdr:row>
      <xdr:rowOff>221111</xdr:rowOff>
    </xdr:to>
    <xdr:pic>
      <xdr:nvPicPr>
        <xdr:cNvPr id="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0300" y="42636"/>
          <a:ext cx="733425" cy="807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246784</xdr:colOff>
      <xdr:row>11</xdr:row>
      <xdr:rowOff>793894</xdr:rowOff>
    </xdr:from>
    <xdr:to>
      <xdr:col>21</xdr:col>
      <xdr:colOff>215034</xdr:colOff>
      <xdr:row>18</xdr:row>
      <xdr:rowOff>77932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149225</xdr:colOff>
      <xdr:row>0</xdr:row>
      <xdr:rowOff>42636</xdr:rowOff>
    </xdr:from>
    <xdr:to>
      <xdr:col>1</xdr:col>
      <xdr:colOff>882650</xdr:colOff>
      <xdr:row>2</xdr:row>
      <xdr:rowOff>221111</xdr:rowOff>
    </xdr:to>
    <xdr:pic>
      <xdr:nvPicPr>
        <xdr:cNvPr id="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0300" y="42636"/>
          <a:ext cx="733425" cy="807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575829</xdr:colOff>
      <xdr:row>11</xdr:row>
      <xdr:rowOff>239712</xdr:rowOff>
    </xdr:from>
    <xdr:to>
      <xdr:col>21</xdr:col>
      <xdr:colOff>544079</xdr:colOff>
      <xdr:row>15</xdr:row>
      <xdr:rowOff>190500</xdr:rowOff>
    </xdr:to>
    <xdr:graphicFrame macro="">
      <xdr:nvGraphicFramePr>
        <xdr:cNvPr id="3" name="Grá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ojas%20de%20vida%20indicadores%20bienes%20y%20servicios.xlsx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"/>
  <sheetViews>
    <sheetView tabSelected="1" view="pageBreakPreview" zoomScale="142" zoomScaleSheetLayoutView="142" workbookViewId="0">
      <selection activeCell="A6" sqref="A6:H8"/>
    </sheetView>
  </sheetViews>
  <sheetFormatPr baseColWidth="10" defaultRowHeight="12.75"/>
  <cols>
    <col min="1" max="1" width="24.7109375" customWidth="1"/>
    <col min="2" max="2" width="7.85546875" customWidth="1"/>
    <col min="3" max="3" width="9.5703125" customWidth="1"/>
    <col min="4" max="4" width="9.85546875" customWidth="1"/>
    <col min="5" max="5" width="10" customWidth="1"/>
    <col min="6" max="6" width="8.140625" customWidth="1"/>
  </cols>
  <sheetData>
    <row r="1" spans="1:8" ht="15">
      <c r="A1" s="54"/>
      <c r="B1" s="56" t="s">
        <v>7</v>
      </c>
      <c r="C1" s="56"/>
      <c r="D1" s="56"/>
      <c r="E1" s="56"/>
      <c r="F1" s="56"/>
      <c r="G1" s="3" t="s">
        <v>22</v>
      </c>
      <c r="H1" s="3"/>
    </row>
    <row r="2" spans="1:8">
      <c r="A2" s="55"/>
      <c r="B2" s="57" t="s">
        <v>10</v>
      </c>
      <c r="C2" s="57"/>
      <c r="D2" s="57"/>
      <c r="E2" s="57"/>
      <c r="F2" s="57"/>
      <c r="G2" s="4" t="s">
        <v>21</v>
      </c>
      <c r="H2" s="4"/>
    </row>
    <row r="3" spans="1:8">
      <c r="A3" s="55"/>
      <c r="B3" s="57" t="s">
        <v>59</v>
      </c>
      <c r="C3" s="57"/>
      <c r="D3" s="57"/>
      <c r="E3" s="57"/>
      <c r="F3" s="57"/>
      <c r="G3" s="4" t="s">
        <v>23</v>
      </c>
      <c r="H3" s="4"/>
    </row>
    <row r="4" spans="1:8" ht="9.75" customHeight="1">
      <c r="A4" s="58"/>
      <c r="B4" s="58"/>
      <c r="C4" s="58"/>
      <c r="D4" s="58"/>
      <c r="E4" s="58"/>
      <c r="F4" s="58"/>
      <c r="G4" s="58"/>
      <c r="H4" s="58"/>
    </row>
    <row r="5" spans="1:8" ht="9.75" customHeight="1" thickBot="1">
      <c r="A5" s="59"/>
      <c r="B5" s="59"/>
      <c r="C5" s="59"/>
      <c r="D5" s="59"/>
      <c r="E5" s="59"/>
      <c r="F5" s="59"/>
      <c r="G5" s="59"/>
      <c r="H5" s="59"/>
    </row>
    <row r="6" spans="1:8" ht="23.25" customHeight="1" thickBot="1">
      <c r="A6" s="20" t="s">
        <v>44</v>
      </c>
      <c r="B6" s="45" t="s">
        <v>45</v>
      </c>
      <c r="C6" s="46"/>
      <c r="D6" s="46"/>
      <c r="E6" s="46"/>
      <c r="F6" s="46"/>
      <c r="G6" s="46"/>
      <c r="H6" s="47"/>
    </row>
    <row r="7" spans="1:8" ht="18.75" customHeight="1" thickBot="1">
      <c r="A7" s="21">
        <v>1</v>
      </c>
      <c r="B7" s="48" t="s">
        <v>50</v>
      </c>
      <c r="C7" s="49"/>
      <c r="D7" s="49"/>
      <c r="E7" s="49"/>
      <c r="F7" s="49"/>
      <c r="G7" s="49"/>
      <c r="H7" s="50"/>
    </row>
    <row r="8" spans="1:8" ht="27" customHeight="1" thickBot="1">
      <c r="A8" s="22">
        <v>2</v>
      </c>
      <c r="B8" s="51" t="s">
        <v>53</v>
      </c>
      <c r="C8" s="52"/>
      <c r="D8" s="52"/>
      <c r="E8" s="52"/>
      <c r="F8" s="52"/>
      <c r="G8" s="52"/>
      <c r="H8" s="53"/>
    </row>
  </sheetData>
  <mergeCells count="8">
    <mergeCell ref="B6:H6"/>
    <mergeCell ref="B7:H7"/>
    <mergeCell ref="B8:H8"/>
    <mergeCell ref="A1:A3"/>
    <mergeCell ref="B1:F1"/>
    <mergeCell ref="B2:F2"/>
    <mergeCell ref="B3:F3"/>
    <mergeCell ref="A4:H5"/>
  </mergeCells>
  <hyperlinks>
    <hyperlink ref="A2" r:id="rId1" display="ingreso activo fijo"/>
    <hyperlink ref="B7:F7" location="'001'!A1" display="INGRESO ACTIVO FIJO"/>
    <hyperlink ref="B8:H8" location="'003'!A1" display="CUMPLIMIENTO AL PLAN DE COMPRAS "/>
  </hyperlinks>
  <pageMargins left="0.7" right="0.7" top="0.75" bottom="0.75" header="0.3" footer="0.3"/>
  <pageSetup paperSize="9" scale="96" orientation="portrait" r:id="rId2"/>
  <rowBreaks count="1" manualBreakCount="1">
    <brk id="5" max="16383" man="1"/>
  </rowBreak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4"/>
  <sheetViews>
    <sheetView view="pageBreakPreview" topLeftCell="A7" zoomScale="80" zoomScaleSheetLayoutView="80" workbookViewId="0">
      <selection activeCell="F16" sqref="F16:G16"/>
    </sheetView>
  </sheetViews>
  <sheetFormatPr baseColWidth="10" defaultRowHeight="12.75"/>
  <cols>
    <col min="1" max="2" width="14.7109375" style="24" customWidth="1"/>
    <col min="3" max="3" width="15.85546875" style="24" customWidth="1"/>
    <col min="4" max="6" width="8.7109375" style="24" customWidth="1"/>
    <col min="7" max="7" width="27.140625" style="24" customWidth="1"/>
    <col min="8" max="9" width="21.7109375" style="24" customWidth="1"/>
    <col min="10" max="10" width="29.5703125" style="24" customWidth="1"/>
    <col min="11" max="11" width="17.42578125" style="24" customWidth="1"/>
    <col min="12" max="12" width="21.7109375" style="24" customWidth="1"/>
    <col min="13" max="16384" width="11.42578125" style="24"/>
  </cols>
  <sheetData>
    <row r="1" spans="1:12" ht="24.95" customHeight="1">
      <c r="A1" s="60"/>
      <c r="B1" s="60"/>
      <c r="C1" s="60"/>
      <c r="D1" s="62" t="s">
        <v>7</v>
      </c>
      <c r="E1" s="62"/>
      <c r="F1" s="62"/>
      <c r="G1" s="62"/>
      <c r="H1" s="62"/>
      <c r="I1" s="62"/>
      <c r="J1" s="62"/>
      <c r="K1" s="23" t="s">
        <v>22</v>
      </c>
      <c r="L1" s="23"/>
    </row>
    <row r="2" spans="1:12" ht="24.95" customHeight="1">
      <c r="A2" s="61"/>
      <c r="B2" s="61"/>
      <c r="C2" s="61"/>
      <c r="D2" s="63" t="s">
        <v>10</v>
      </c>
      <c r="E2" s="63"/>
      <c r="F2" s="63"/>
      <c r="G2" s="63"/>
      <c r="H2" s="63"/>
      <c r="I2" s="63"/>
      <c r="J2" s="63"/>
      <c r="K2" s="25" t="s">
        <v>21</v>
      </c>
      <c r="L2" s="25"/>
    </row>
    <row r="3" spans="1:12" ht="24.95" customHeight="1">
      <c r="A3" s="61"/>
      <c r="B3" s="61"/>
      <c r="C3" s="61"/>
      <c r="D3" s="63" t="s">
        <v>20</v>
      </c>
      <c r="E3" s="63"/>
      <c r="F3" s="63"/>
      <c r="G3" s="63"/>
      <c r="H3" s="63"/>
      <c r="I3" s="63"/>
      <c r="J3" s="63"/>
      <c r="K3" s="25" t="s">
        <v>23</v>
      </c>
      <c r="L3" s="25"/>
    </row>
    <row r="4" spans="1:12" ht="24.95" customHeight="1">
      <c r="A4" s="64" t="s">
        <v>11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</row>
    <row r="5" spans="1:12" ht="24.95" customHeight="1">
      <c r="A5" s="72" t="s">
        <v>44</v>
      </c>
      <c r="B5" s="73"/>
      <c r="C5" s="74"/>
      <c r="D5" s="75">
        <v>1</v>
      </c>
      <c r="E5" s="76"/>
      <c r="F5" s="77"/>
      <c r="G5" s="26" t="s">
        <v>45</v>
      </c>
      <c r="H5" s="78" t="s">
        <v>50</v>
      </c>
      <c r="I5" s="79"/>
      <c r="J5" s="80"/>
      <c r="K5" s="27" t="s">
        <v>46</v>
      </c>
      <c r="L5" s="28" t="s">
        <v>58</v>
      </c>
    </row>
    <row r="6" spans="1:12">
      <c r="A6" s="66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</row>
    <row r="7" spans="1:12" ht="69.95" customHeight="1">
      <c r="A7" s="67" t="s">
        <v>12</v>
      </c>
      <c r="B7" s="67"/>
      <c r="C7" s="67"/>
      <c r="D7" s="61" t="s">
        <v>29</v>
      </c>
      <c r="E7" s="61"/>
      <c r="F7" s="61"/>
      <c r="G7" s="61"/>
      <c r="H7" s="61"/>
      <c r="I7" s="27" t="s">
        <v>16</v>
      </c>
      <c r="J7" s="61" t="s">
        <v>30</v>
      </c>
      <c r="K7" s="61"/>
      <c r="L7" s="61"/>
    </row>
    <row r="8" spans="1:12" ht="69.95" customHeight="1">
      <c r="A8" s="67" t="s">
        <v>0</v>
      </c>
      <c r="B8" s="67"/>
      <c r="C8" s="67"/>
      <c r="D8" s="61" t="s">
        <v>31</v>
      </c>
      <c r="E8" s="61"/>
      <c r="F8" s="61"/>
      <c r="G8" s="61"/>
      <c r="H8" s="61"/>
      <c r="I8" s="27" t="s">
        <v>17</v>
      </c>
      <c r="J8" s="61" t="s">
        <v>32</v>
      </c>
      <c r="K8" s="61"/>
      <c r="L8" s="61"/>
    </row>
    <row r="9" spans="1:12" ht="69.95" customHeight="1">
      <c r="A9" s="67" t="s">
        <v>13</v>
      </c>
      <c r="B9" s="67"/>
      <c r="C9" s="67"/>
      <c r="D9" s="61" t="s">
        <v>33</v>
      </c>
      <c r="E9" s="61"/>
      <c r="F9" s="61"/>
      <c r="G9" s="61"/>
      <c r="H9" s="61"/>
      <c r="I9" s="27" t="s">
        <v>1</v>
      </c>
      <c r="J9" s="61" t="s">
        <v>35</v>
      </c>
      <c r="K9" s="61"/>
      <c r="L9" s="61"/>
    </row>
    <row r="10" spans="1:12" ht="69.95" customHeight="1">
      <c r="A10" s="67" t="s">
        <v>14</v>
      </c>
      <c r="B10" s="67"/>
      <c r="C10" s="67"/>
      <c r="D10" s="61" t="s">
        <v>34</v>
      </c>
      <c r="E10" s="61"/>
      <c r="F10" s="61"/>
      <c r="G10" s="61"/>
      <c r="H10" s="61"/>
      <c r="I10" s="27" t="s">
        <v>18</v>
      </c>
      <c r="J10" s="61" t="s">
        <v>51</v>
      </c>
      <c r="K10" s="61"/>
      <c r="L10" s="61"/>
    </row>
    <row r="11" spans="1:12" ht="69.95" customHeight="1">
      <c r="A11" s="67" t="s">
        <v>15</v>
      </c>
      <c r="B11" s="67"/>
      <c r="C11" s="67"/>
      <c r="D11" s="61" t="s">
        <v>36</v>
      </c>
      <c r="E11" s="61"/>
      <c r="F11" s="61"/>
      <c r="G11" s="61"/>
      <c r="H11" s="61"/>
      <c r="I11" s="27" t="s">
        <v>19</v>
      </c>
      <c r="J11" s="61" t="s">
        <v>37</v>
      </c>
      <c r="K11" s="61"/>
      <c r="L11" s="61"/>
    </row>
    <row r="12" spans="1:12" s="35" customFormat="1" ht="69.95" customHeight="1">
      <c r="A12" s="72" t="s">
        <v>38</v>
      </c>
      <c r="B12" s="74"/>
      <c r="C12" s="29">
        <v>1</v>
      </c>
      <c r="D12" s="72" t="s">
        <v>70</v>
      </c>
      <c r="E12" s="74"/>
      <c r="F12" s="30">
        <v>0.9</v>
      </c>
      <c r="G12" s="26" t="s">
        <v>40</v>
      </c>
      <c r="H12" s="31">
        <v>1</v>
      </c>
      <c r="I12" s="27" t="s">
        <v>3</v>
      </c>
      <c r="J12" s="32" t="s">
        <v>41</v>
      </c>
      <c r="K12" s="33" t="s">
        <v>42</v>
      </c>
      <c r="L12" s="34" t="s">
        <v>43</v>
      </c>
    </row>
    <row r="13" spans="1:12" s="36" customFormat="1" ht="24.95" customHeight="1">
      <c r="A13" s="64" t="s">
        <v>4</v>
      </c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</row>
    <row r="14" spans="1:12" s="37" customFormat="1" ht="39.75" customHeight="1">
      <c r="A14" s="27" t="s">
        <v>5</v>
      </c>
      <c r="B14" s="27" t="s">
        <v>8</v>
      </c>
      <c r="C14" s="27" t="s">
        <v>9</v>
      </c>
      <c r="D14" s="41" t="s">
        <v>2</v>
      </c>
      <c r="E14" s="41" t="s">
        <v>6</v>
      </c>
      <c r="F14" s="70" t="s">
        <v>27</v>
      </c>
      <c r="G14" s="71"/>
      <c r="H14" s="67" t="s">
        <v>28</v>
      </c>
      <c r="I14" s="67"/>
      <c r="J14" s="27" t="s">
        <v>25</v>
      </c>
      <c r="K14" s="27" t="s">
        <v>26</v>
      </c>
      <c r="L14" s="27" t="s">
        <v>24</v>
      </c>
    </row>
    <row r="15" spans="1:12" s="37" customFormat="1" ht="30" customHeight="1">
      <c r="A15" s="38">
        <v>42185</v>
      </c>
      <c r="B15" s="39">
        <v>742</v>
      </c>
      <c r="C15" s="39">
        <v>770</v>
      </c>
      <c r="D15" s="42">
        <f>C12</f>
        <v>1</v>
      </c>
      <c r="E15" s="43">
        <f>B15/C15</f>
        <v>0.96363636363636362</v>
      </c>
      <c r="F15" s="61" t="s">
        <v>69</v>
      </c>
      <c r="G15" s="61"/>
      <c r="H15" s="61"/>
      <c r="I15" s="61"/>
      <c r="J15" s="39" t="s">
        <v>63</v>
      </c>
      <c r="K15" s="38"/>
      <c r="L15" s="39"/>
    </row>
    <row r="16" spans="1:12" s="37" customFormat="1" ht="30" customHeight="1">
      <c r="A16" s="38">
        <v>42277</v>
      </c>
      <c r="B16" s="39">
        <v>476</v>
      </c>
      <c r="C16" s="39">
        <v>476</v>
      </c>
      <c r="D16" s="42">
        <f>D$15</f>
        <v>1</v>
      </c>
      <c r="E16" s="43">
        <f t="shared" ref="E16:E18" si="0">B16/C16</f>
        <v>1</v>
      </c>
      <c r="F16" s="68"/>
      <c r="G16" s="69"/>
      <c r="H16" s="61"/>
      <c r="I16" s="61"/>
      <c r="J16" s="39" t="s">
        <v>63</v>
      </c>
      <c r="K16" s="39"/>
      <c r="L16" s="39"/>
    </row>
    <row r="17" spans="1:12" s="37" customFormat="1" ht="30" customHeight="1">
      <c r="A17" s="38"/>
      <c r="B17" s="39"/>
      <c r="C17" s="39"/>
      <c r="D17" s="42">
        <f t="shared" ref="D17:D18" si="1">D$15</f>
        <v>1</v>
      </c>
      <c r="E17" s="43" t="e">
        <f t="shared" si="0"/>
        <v>#DIV/0!</v>
      </c>
      <c r="F17" s="81"/>
      <c r="G17" s="69"/>
      <c r="H17" s="82"/>
      <c r="I17" s="61"/>
      <c r="J17" s="39"/>
      <c r="K17" s="40"/>
      <c r="L17" s="39"/>
    </row>
    <row r="18" spans="1:12" s="37" customFormat="1" ht="30" customHeight="1">
      <c r="A18" s="38"/>
      <c r="B18" s="39"/>
      <c r="C18" s="39"/>
      <c r="D18" s="42">
        <f t="shared" si="1"/>
        <v>1</v>
      </c>
      <c r="E18" s="43" t="e">
        <f t="shared" si="0"/>
        <v>#DIV/0!</v>
      </c>
      <c r="F18" s="68"/>
      <c r="G18" s="69"/>
      <c r="H18" s="61"/>
      <c r="I18" s="61"/>
      <c r="J18" s="39"/>
      <c r="K18" s="39"/>
      <c r="L18" s="39"/>
    </row>
    <row r="27" spans="1:12" ht="32.25" customHeight="1"/>
    <row r="28" spans="1:12" hidden="1"/>
    <row r="29" spans="1:12" hidden="1">
      <c r="A29" s="24" t="s">
        <v>60</v>
      </c>
    </row>
    <row r="30" spans="1:12" hidden="1">
      <c r="A30" s="24" t="s">
        <v>61</v>
      </c>
    </row>
    <row r="31" spans="1:12" hidden="1">
      <c r="A31" s="24" t="s">
        <v>62</v>
      </c>
    </row>
    <row r="34" hidden="1"/>
  </sheetData>
  <sheetProtection password="EC3E" sheet="1" objects="1" scenarios="1"/>
  <mergeCells count="37">
    <mergeCell ref="A5:C5"/>
    <mergeCell ref="D5:F5"/>
    <mergeCell ref="H5:J5"/>
    <mergeCell ref="F17:G17"/>
    <mergeCell ref="H17:I17"/>
    <mergeCell ref="A11:C11"/>
    <mergeCell ref="D11:H11"/>
    <mergeCell ref="J11:L11"/>
    <mergeCell ref="A12:B12"/>
    <mergeCell ref="D12:E12"/>
    <mergeCell ref="A13:L13"/>
    <mergeCell ref="A9:C9"/>
    <mergeCell ref="D9:H9"/>
    <mergeCell ref="J9:L9"/>
    <mergeCell ref="A10:C10"/>
    <mergeCell ref="D10:H10"/>
    <mergeCell ref="F18:G18"/>
    <mergeCell ref="H18:I18"/>
    <mergeCell ref="F14:G14"/>
    <mergeCell ref="H14:I14"/>
    <mergeCell ref="F15:G15"/>
    <mergeCell ref="H15:I15"/>
    <mergeCell ref="F16:G16"/>
    <mergeCell ref="H16:I16"/>
    <mergeCell ref="J10:L10"/>
    <mergeCell ref="A6:L6"/>
    <mergeCell ref="A7:C7"/>
    <mergeCell ref="D7:H7"/>
    <mergeCell ref="J7:L7"/>
    <mergeCell ref="A8:C8"/>
    <mergeCell ref="D8:H8"/>
    <mergeCell ref="J8:L8"/>
    <mergeCell ref="A1:C3"/>
    <mergeCell ref="D1:J1"/>
    <mergeCell ref="D2:J2"/>
    <mergeCell ref="D3:J3"/>
    <mergeCell ref="A4:L4"/>
  </mergeCells>
  <conditionalFormatting sqref="E15:E18">
    <cfRule type="cellIs" dxfId="5" priority="1" stopIfTrue="1" operator="lessThan">
      <formula>0.9</formula>
    </cfRule>
    <cfRule type="cellIs" dxfId="4" priority="2" stopIfTrue="1" operator="between">
      <formula>0.9</formula>
      <formula>0.95</formula>
    </cfRule>
    <cfRule type="cellIs" dxfId="3" priority="3" stopIfTrue="1" operator="greaterThanOrEqual">
      <formula>0.95</formula>
    </cfRule>
  </conditionalFormatting>
  <dataValidations count="2">
    <dataValidation type="list" allowBlank="1" showInputMessage="1" showErrorMessage="1" sqref="A29:A31">
      <formula1>$A$18:$A$20</formula1>
    </dataValidation>
    <dataValidation type="list" allowBlank="1" showInputMessage="1" showErrorMessage="1" sqref="L15:L18">
      <formula1>$A$29:$A$31</formula1>
    </dataValidation>
  </dataValidations>
  <hyperlinks>
    <hyperlink ref="H5:J5" location="'listado de indicadores'!A1" display="INGRESO ACTIVO FIJO"/>
  </hyperlinks>
  <pageMargins left="0.70866141732283472" right="0.70866141732283472" top="0.35433070866141736" bottom="0.35433070866141736" header="0.31496062992125984" footer="0.31496062992125984"/>
  <pageSetup scale="59" orientation="landscape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L33"/>
  <sheetViews>
    <sheetView view="pageBreakPreview" topLeftCell="A7" zoomScale="89" zoomScaleSheetLayoutView="89" workbookViewId="0">
      <selection activeCell="L15" sqref="L15"/>
    </sheetView>
  </sheetViews>
  <sheetFormatPr baseColWidth="10" defaultRowHeight="12.75"/>
  <cols>
    <col min="1" max="2" width="14.7109375" customWidth="1"/>
    <col min="3" max="3" width="15.85546875" customWidth="1"/>
    <col min="4" max="6" width="8.7109375" customWidth="1"/>
    <col min="7" max="7" width="27.140625" customWidth="1"/>
    <col min="8" max="9" width="21.7109375" customWidth="1"/>
    <col min="10" max="10" width="29.5703125" customWidth="1"/>
    <col min="11" max="11" width="17.42578125" customWidth="1"/>
    <col min="12" max="12" width="21.7109375" customWidth="1"/>
  </cols>
  <sheetData>
    <row r="1" spans="1:12" ht="24.95" customHeight="1">
      <c r="A1" s="54"/>
      <c r="B1" s="54"/>
      <c r="C1" s="54"/>
      <c r="D1" s="56" t="s">
        <v>7</v>
      </c>
      <c r="E1" s="56"/>
      <c r="F1" s="56"/>
      <c r="G1" s="56"/>
      <c r="H1" s="56"/>
      <c r="I1" s="56"/>
      <c r="J1" s="56"/>
      <c r="K1" s="3" t="s">
        <v>22</v>
      </c>
      <c r="L1" s="3"/>
    </row>
    <row r="2" spans="1:12" ht="24.95" customHeight="1">
      <c r="A2" s="55"/>
      <c r="B2" s="55"/>
      <c r="C2" s="55"/>
      <c r="D2" s="57" t="s">
        <v>10</v>
      </c>
      <c r="E2" s="57"/>
      <c r="F2" s="57"/>
      <c r="G2" s="57"/>
      <c r="H2" s="57"/>
      <c r="I2" s="57"/>
      <c r="J2" s="57"/>
      <c r="K2" s="4" t="s">
        <v>21</v>
      </c>
      <c r="L2" s="4"/>
    </row>
    <row r="3" spans="1:12" ht="24.95" customHeight="1">
      <c r="A3" s="55"/>
      <c r="B3" s="55"/>
      <c r="C3" s="55"/>
      <c r="D3" s="57" t="s">
        <v>20</v>
      </c>
      <c r="E3" s="57"/>
      <c r="F3" s="57"/>
      <c r="G3" s="57"/>
      <c r="H3" s="57"/>
      <c r="I3" s="57"/>
      <c r="J3" s="57"/>
      <c r="K3" s="4" t="s">
        <v>23</v>
      </c>
      <c r="L3" s="4"/>
    </row>
    <row r="4" spans="1:12" ht="24.95" customHeight="1">
      <c r="A4" s="88" t="s">
        <v>11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</row>
    <row r="5" spans="1:12" ht="27.75" customHeight="1">
      <c r="A5" s="92" t="s">
        <v>44</v>
      </c>
      <c r="B5" s="95"/>
      <c r="C5" s="93"/>
      <c r="D5" s="96">
        <v>2</v>
      </c>
      <c r="E5" s="97"/>
      <c r="F5" s="98"/>
      <c r="G5" s="5" t="s">
        <v>45</v>
      </c>
      <c r="H5" s="99" t="s">
        <v>53</v>
      </c>
      <c r="I5" s="100"/>
      <c r="J5" s="101"/>
      <c r="K5" s="18" t="s">
        <v>46</v>
      </c>
      <c r="L5" s="15" t="s">
        <v>47</v>
      </c>
    </row>
    <row r="6" spans="1:12">
      <c r="A6" s="94"/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</row>
    <row r="7" spans="1:12" ht="69.95" customHeight="1">
      <c r="A7" s="87" t="s">
        <v>12</v>
      </c>
      <c r="B7" s="87"/>
      <c r="C7" s="87"/>
      <c r="D7" s="90" t="s">
        <v>54</v>
      </c>
      <c r="E7" s="55"/>
      <c r="F7" s="55"/>
      <c r="G7" s="55"/>
      <c r="H7" s="55"/>
      <c r="I7" s="18" t="s">
        <v>16</v>
      </c>
      <c r="J7" s="90" t="s">
        <v>64</v>
      </c>
      <c r="K7" s="55"/>
      <c r="L7" s="55"/>
    </row>
    <row r="8" spans="1:12" ht="69.95" customHeight="1">
      <c r="A8" s="87" t="s">
        <v>0</v>
      </c>
      <c r="B8" s="87"/>
      <c r="C8" s="87"/>
      <c r="D8" s="55" t="s">
        <v>31</v>
      </c>
      <c r="E8" s="55"/>
      <c r="F8" s="55"/>
      <c r="G8" s="55"/>
      <c r="H8" s="55"/>
      <c r="I8" s="18" t="s">
        <v>17</v>
      </c>
      <c r="J8" s="90" t="s">
        <v>65</v>
      </c>
      <c r="K8" s="55"/>
      <c r="L8" s="55"/>
    </row>
    <row r="9" spans="1:12" ht="69.95" customHeight="1">
      <c r="A9" s="87" t="s">
        <v>13</v>
      </c>
      <c r="B9" s="87"/>
      <c r="C9" s="87"/>
      <c r="D9" s="90" t="s">
        <v>66</v>
      </c>
      <c r="E9" s="55"/>
      <c r="F9" s="55"/>
      <c r="G9" s="55"/>
      <c r="H9" s="55"/>
      <c r="I9" s="18" t="s">
        <v>1</v>
      </c>
      <c r="J9" s="55" t="s">
        <v>52</v>
      </c>
      <c r="K9" s="55"/>
      <c r="L9" s="55"/>
    </row>
    <row r="10" spans="1:12" ht="69.95" customHeight="1">
      <c r="A10" s="87" t="s">
        <v>14</v>
      </c>
      <c r="B10" s="87"/>
      <c r="C10" s="87"/>
      <c r="D10" s="91" t="s">
        <v>49</v>
      </c>
      <c r="E10" s="55"/>
      <c r="F10" s="55"/>
      <c r="G10" s="55"/>
      <c r="H10" s="55"/>
      <c r="I10" s="18" t="s">
        <v>18</v>
      </c>
      <c r="J10" s="91" t="s">
        <v>48</v>
      </c>
      <c r="K10" s="55"/>
      <c r="L10" s="55"/>
    </row>
    <row r="11" spans="1:12" ht="69.95" customHeight="1">
      <c r="A11" s="87" t="s">
        <v>15</v>
      </c>
      <c r="B11" s="87"/>
      <c r="C11" s="87"/>
      <c r="D11" s="91" t="s">
        <v>36</v>
      </c>
      <c r="E11" s="55"/>
      <c r="F11" s="55"/>
      <c r="G11" s="55"/>
      <c r="H11" s="55"/>
      <c r="I11" s="18" t="s">
        <v>19</v>
      </c>
      <c r="J11" s="55" t="s">
        <v>37</v>
      </c>
      <c r="K11" s="55"/>
      <c r="L11" s="55"/>
    </row>
    <row r="12" spans="1:12" s="11" customFormat="1" ht="69.95" customHeight="1">
      <c r="A12" s="92" t="s">
        <v>38</v>
      </c>
      <c r="B12" s="93"/>
      <c r="C12" s="6">
        <v>0.8</v>
      </c>
      <c r="D12" s="92" t="s">
        <v>39</v>
      </c>
      <c r="E12" s="93"/>
      <c r="F12" s="10">
        <v>0.7</v>
      </c>
      <c r="G12" s="5" t="s">
        <v>40</v>
      </c>
      <c r="H12" s="12">
        <v>0.85</v>
      </c>
      <c r="I12" s="18" t="s">
        <v>3</v>
      </c>
      <c r="J12" s="9" t="s">
        <v>55</v>
      </c>
      <c r="K12" s="13" t="s">
        <v>56</v>
      </c>
      <c r="L12" s="14" t="s">
        <v>57</v>
      </c>
    </row>
    <row r="13" spans="1:12" s="2" customFormat="1" ht="24.95" customHeight="1">
      <c r="A13" s="88" t="s">
        <v>4</v>
      </c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</row>
    <row r="14" spans="1:12" s="1" customFormat="1" ht="39.75" customHeight="1">
      <c r="A14" s="18" t="s">
        <v>5</v>
      </c>
      <c r="B14" s="18" t="s">
        <v>8</v>
      </c>
      <c r="C14" s="18" t="s">
        <v>9</v>
      </c>
      <c r="D14" s="18" t="s">
        <v>2</v>
      </c>
      <c r="E14" s="18" t="s">
        <v>6</v>
      </c>
      <c r="F14" s="85" t="s">
        <v>27</v>
      </c>
      <c r="G14" s="86"/>
      <c r="H14" s="87" t="s">
        <v>28</v>
      </c>
      <c r="I14" s="87"/>
      <c r="J14" s="18" t="s">
        <v>25</v>
      </c>
      <c r="K14" s="18" t="s">
        <v>26</v>
      </c>
      <c r="L14" s="18" t="s">
        <v>24</v>
      </c>
    </row>
    <row r="15" spans="1:12" s="1" customFormat="1" ht="51.75" customHeight="1">
      <c r="A15" s="16">
        <v>42297</v>
      </c>
      <c r="B15" s="17">
        <v>167</v>
      </c>
      <c r="C15" s="17">
        <v>342</v>
      </c>
      <c r="D15" s="7">
        <f>C12</f>
        <v>0.8</v>
      </c>
      <c r="E15" s="8">
        <f>B15/C15</f>
        <v>0.48830409356725146</v>
      </c>
      <c r="F15" s="83" t="s">
        <v>71</v>
      </c>
      <c r="G15" s="84"/>
      <c r="H15" s="55" t="s">
        <v>67</v>
      </c>
      <c r="I15" s="55"/>
      <c r="J15" s="44" t="s">
        <v>68</v>
      </c>
      <c r="K15" s="16">
        <v>42328</v>
      </c>
      <c r="L15" s="19" t="s">
        <v>60</v>
      </c>
    </row>
    <row r="16" spans="1:12" s="1" customFormat="1" ht="30" customHeight="1">
      <c r="A16" s="17"/>
      <c r="B16" s="17"/>
      <c r="C16" s="17"/>
      <c r="D16" s="7">
        <f>D$15</f>
        <v>0.8</v>
      </c>
      <c r="E16" s="8" t="e">
        <f t="shared" ref="E16:E18" si="0">B16/C16</f>
        <v>#DIV/0!</v>
      </c>
      <c r="F16" s="83"/>
      <c r="G16" s="84"/>
      <c r="H16" s="55"/>
      <c r="I16" s="55"/>
      <c r="J16" s="17"/>
      <c r="K16" s="17"/>
      <c r="L16" s="19"/>
    </row>
    <row r="17" spans="1:12">
      <c r="A17" s="17"/>
      <c r="B17" s="17"/>
      <c r="C17" s="17"/>
      <c r="D17" s="7">
        <f t="shared" ref="D17:D18" si="1">D$15</f>
        <v>0.8</v>
      </c>
      <c r="E17" s="8" t="e">
        <f t="shared" si="0"/>
        <v>#DIV/0!</v>
      </c>
      <c r="F17" s="83"/>
      <c r="G17" s="84"/>
      <c r="H17" s="55"/>
      <c r="I17" s="55"/>
      <c r="J17" s="17"/>
      <c r="K17" s="17"/>
      <c r="L17" s="19"/>
    </row>
    <row r="18" spans="1:12">
      <c r="A18" s="17"/>
      <c r="B18" s="17"/>
      <c r="C18" s="17"/>
      <c r="D18" s="7">
        <f t="shared" si="1"/>
        <v>0.8</v>
      </c>
      <c r="E18" s="8" t="e">
        <f t="shared" si="0"/>
        <v>#DIV/0!</v>
      </c>
      <c r="F18" s="83"/>
      <c r="G18" s="84"/>
      <c r="H18" s="55"/>
      <c r="I18" s="55"/>
      <c r="J18" s="17"/>
      <c r="K18" s="17"/>
      <c r="L18" s="19"/>
    </row>
    <row r="28" spans="1:12" hidden="1"/>
    <row r="29" spans="1:12" hidden="1">
      <c r="A29" t="s">
        <v>60</v>
      </c>
    </row>
    <row r="30" spans="1:12" hidden="1">
      <c r="A30" t="s">
        <v>61</v>
      </c>
    </row>
    <row r="31" spans="1:12" hidden="1">
      <c r="A31" t="s">
        <v>62</v>
      </c>
    </row>
    <row r="32" spans="1:12" hidden="1"/>
    <row r="33" hidden="1"/>
  </sheetData>
  <mergeCells count="37">
    <mergeCell ref="A5:C5"/>
    <mergeCell ref="D5:F5"/>
    <mergeCell ref="H5:J5"/>
    <mergeCell ref="A1:C3"/>
    <mergeCell ref="D1:J1"/>
    <mergeCell ref="D2:J2"/>
    <mergeCell ref="D3:J3"/>
    <mergeCell ref="A4:L4"/>
    <mergeCell ref="A6:L6"/>
    <mergeCell ref="A7:C7"/>
    <mergeCell ref="D7:H7"/>
    <mergeCell ref="J7:L7"/>
    <mergeCell ref="A8:C8"/>
    <mergeCell ref="D8:H8"/>
    <mergeCell ref="J8:L8"/>
    <mergeCell ref="A13:L13"/>
    <mergeCell ref="A9:C9"/>
    <mergeCell ref="D9:H9"/>
    <mergeCell ref="J9:L9"/>
    <mergeCell ref="A10:C10"/>
    <mergeCell ref="D10:H10"/>
    <mergeCell ref="J10:L10"/>
    <mergeCell ref="A11:C11"/>
    <mergeCell ref="D11:H11"/>
    <mergeCell ref="J11:L11"/>
    <mergeCell ref="A12:B12"/>
    <mergeCell ref="D12:E12"/>
    <mergeCell ref="F17:G17"/>
    <mergeCell ref="H17:I17"/>
    <mergeCell ref="F18:G18"/>
    <mergeCell ref="H18:I18"/>
    <mergeCell ref="F14:G14"/>
    <mergeCell ref="H14:I14"/>
    <mergeCell ref="F15:G15"/>
    <mergeCell ref="H15:I15"/>
    <mergeCell ref="F16:G16"/>
    <mergeCell ref="H16:I16"/>
  </mergeCells>
  <conditionalFormatting sqref="E15:E18">
    <cfRule type="cellIs" dxfId="2" priority="1" stopIfTrue="1" operator="lessThan">
      <formula>0.7</formula>
    </cfRule>
    <cfRule type="cellIs" dxfId="1" priority="2" stopIfTrue="1" operator="between">
      <formula>0.71</formula>
      <formula>0.8</formula>
    </cfRule>
    <cfRule type="cellIs" dxfId="0" priority="3" stopIfTrue="1" operator="greaterThanOrEqual">
      <formula>0.8</formula>
    </cfRule>
  </conditionalFormatting>
  <dataValidations count="2">
    <dataValidation type="list" allowBlank="1" showInputMessage="1" showErrorMessage="1" sqref="L15:L18">
      <formula1>$A$29:$A$31</formula1>
    </dataValidation>
    <dataValidation type="list" allowBlank="1" showInputMessage="1" showErrorMessage="1" sqref="A29:A31">
      <formula1>$A$18:$A$20</formula1>
    </dataValidation>
  </dataValidations>
  <hyperlinks>
    <hyperlink ref="H5:J5" location="'listado de indicadores'!A1" display="CUMPLIMIENTO AL PLAN DE COMPRAS "/>
  </hyperlinks>
  <pageMargins left="0.70866141732283472" right="0.70866141732283472" top="0.35433070866141736" bottom="0.35433070866141736" header="0.31496062992125984" footer="0.31496062992125984"/>
  <pageSetup scale="59" orientation="landscape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listado de indicadores</vt:lpstr>
      <vt:lpstr>001</vt:lpstr>
      <vt:lpstr>002</vt:lpstr>
      <vt:lpstr>'001'!Área_de_impresión</vt:lpstr>
      <vt:lpstr>'002'!Área_de_impresión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HACIEN15</cp:lastModifiedBy>
  <cp:lastPrinted>2015-10-21T15:37:18Z</cp:lastPrinted>
  <dcterms:created xsi:type="dcterms:W3CDTF">2015-04-25T14:31:18Z</dcterms:created>
  <dcterms:modified xsi:type="dcterms:W3CDTF">2015-10-22T19:12:29Z</dcterms:modified>
</cp:coreProperties>
</file>